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озловская 49" sheetId="1" r:id="rId1"/>
  </sheets>
  <externalReferences>
    <externalReference r:id="rId2"/>
  </externalReferences>
  <definedNames>
    <definedName name="Z_6E36EA37_049E_4FAE_B719_2847CD16F858_.wvu.Cols" localSheetId="0" hidden="1">'Козловская 49'!#REF!,'Козловская 49'!#REF!</definedName>
    <definedName name="Z_6E36EA37_049E_4FAE_B719_2847CD16F858_.wvu.Rows" localSheetId="0" hidden="1">'Козловская 49'!$42:$45</definedName>
    <definedName name="Z_73C0D023_21BD_4441_8EFA_957546C15799_.wvu.Cols" localSheetId="0" hidden="1">'Козловская 49'!#REF!,'Козловская 49'!#REF!</definedName>
    <definedName name="Z_73C0D023_21BD_4441_8EFA_957546C15799_.wvu.Rows" localSheetId="0" hidden="1">'Козловская 49'!$42:$45</definedName>
    <definedName name="_xlnm.Print_Area" localSheetId="0">'Козловская 49'!$A$1:$K$60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20" i="1"/>
  <c r="G20" i="1"/>
  <c r="E20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<sst xmlns="http://schemas.openxmlformats.org/spreadsheetml/2006/main" count="62" uniqueCount="53">
  <si>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</si>
  <si>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</si>
  <si>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</si>
  <si>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</si>
  <si>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</si>
  <si>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</si>
  <si>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</si>
  <si>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</si>
  <si>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</si>
  <si>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</si>
  <si>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</si>
  <si>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</si>
  <si>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</si>
  <si>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</si>
  <si>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</si>
  <si>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</si>
  <si>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</si>
  <si>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</si>
  <si>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</si>
  <si>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</si>
  <si>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</si>
  <si>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</si>
  <si>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</si>
  <si>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</si>
  <si>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</si>
  <si>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</si>
  <si>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</si>
  <si>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</si>
  <si>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</si>
  <si>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</si>
  <si>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</si>
  <si>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</si>
  <si>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</si>
  <si>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</si>
  <si>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</si>
  <si>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</si>
  <si>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</si>
  <si>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</si>
  <si>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49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</si>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</sst>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64">
          <cell r="W64">
            <v>5252.7391849071619</v>
          </cell>
          <cell r="X64">
            <v>1053.2650259852285</v>
          </cell>
          <cell r="Y64">
            <v>2082.98</v>
          </cell>
          <cell r="AA64">
            <v>0</v>
          </cell>
          <cell r="AI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X64">
            <v>14785.771204824941</v>
          </cell>
          <cell r="BB64">
            <v>0</v>
          </cell>
          <cell r="BC64">
            <v>6.13</v>
          </cell>
          <cell r="BD64">
            <v>0</v>
          </cell>
          <cell r="BN64">
            <v>3708</v>
          </cell>
          <cell r="BO64">
            <v>0</v>
          </cell>
          <cell r="BP64">
            <v>0</v>
          </cell>
          <cell r="BQ64">
            <v>0</v>
          </cell>
          <cell r="CN64">
            <v>2540.8039090832285</v>
          </cell>
          <cell r="CO64">
            <v>522.52535506448021</v>
          </cell>
          <cell r="CP64">
            <v>844.32190000000003</v>
          </cell>
          <cell r="DE64">
            <v>2332.1836173006786</v>
          </cell>
          <cell r="DS64">
            <v>15660.340578132164</v>
          </cell>
          <cell r="DT64">
            <v>3193.7671832323476</v>
          </cell>
          <cell r="DU64">
            <v>4795.1118000000006</v>
          </cell>
          <cell r="EC64">
            <v>0</v>
          </cell>
          <cell r="EL64">
            <v>15806.935897615595</v>
          </cell>
          <cell r="EU64">
            <v>43243.651705649834</v>
          </cell>
          <cell r="EV64">
            <v>8712.7723239580428</v>
          </cell>
          <cell r="EW64">
            <v>1308.4151999999999</v>
          </cell>
          <cell r="FH64">
            <v>34977.447977746167</v>
          </cell>
          <cell r="FM64">
            <v>9686.3554527729375</v>
          </cell>
          <cell r="FN64">
            <v>2915.1659964144983</v>
          </cell>
          <cell r="FO64">
            <v>7.3005388492953923E-14</v>
          </cell>
          <cell r="FU64">
            <v>7672.5052463323455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8" t="s">
        <v>43</v>
      </c>
      <c r="B1" s="68"/>
      <c r="C1" s="68"/>
      <c r="D1" s="68"/>
      <c r="E1" s="68"/>
      <c r="F1" s="68"/>
      <c r="G1" s="69"/>
    </row>
    <row r="2" spans="1:7" ht="21" customHeight="1" x14ac:dyDescent="0.2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">
      <c r="A5" s="72" t="s">
        <v>3</v>
      </c>
      <c r="B5" s="73"/>
      <c r="C5" s="73"/>
      <c r="D5" s="73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75" x14ac:dyDescent="0.25">
      <c r="A9" s="86" t="s">
        <v>8</v>
      </c>
      <c r="B9" s="87"/>
      <c r="C9" s="87"/>
      <c r="D9" s="88"/>
      <c r="E9" s="17">
        <f>SUM(E10:E14)</f>
        <v>510421.56</v>
      </c>
      <c r="F9" s="17">
        <f t="shared" ref="F9:G9" si="0">SUM(F10:F14)</f>
        <v>434685.43</v>
      </c>
      <c r="G9" s="17">
        <f t="shared" si="0"/>
        <v>207832.46</v>
      </c>
    </row>
    <row r="10" spans="1:7" ht="13.15" customHeight="1" x14ac:dyDescent="0.25">
      <c r="A10" s="74" t="s">
        <v>9</v>
      </c>
      <c r="B10" s="75"/>
      <c r="C10" s="75"/>
      <c r="D10" s="76"/>
      <c r="E10" s="18">
        <v>309328.98</v>
      </c>
      <c r="F10" s="18">
        <v>271946.44</v>
      </c>
      <c r="G10" s="19">
        <v>126858.51</v>
      </c>
    </row>
    <row r="11" spans="1:7" ht="14.45" customHeight="1" x14ac:dyDescent="0.25">
      <c r="A11" s="74" t="s">
        <v>10</v>
      </c>
      <c r="B11" s="75"/>
      <c r="C11" s="75"/>
      <c r="D11" s="76"/>
      <c r="E11" s="18"/>
      <c r="F11" s="18"/>
      <c r="G11" s="19"/>
    </row>
    <row r="12" spans="1:7" ht="13.9" customHeight="1" x14ac:dyDescent="0.25">
      <c r="A12" s="74" t="s">
        <v>11</v>
      </c>
      <c r="B12" s="75"/>
      <c r="C12" s="75"/>
      <c r="D12" s="76"/>
      <c r="E12" s="18">
        <v>36452.68</v>
      </c>
      <c r="F12" s="18">
        <v>28407.54</v>
      </c>
      <c r="G12" s="19">
        <v>10244.39</v>
      </c>
    </row>
    <row r="13" spans="1:7" ht="13.5" customHeight="1" x14ac:dyDescent="0.25">
      <c r="A13" s="74" t="s">
        <v>12</v>
      </c>
      <c r="B13" s="75"/>
      <c r="C13" s="75"/>
      <c r="D13" s="76"/>
      <c r="E13" s="18">
        <v>70363.460000000006</v>
      </c>
      <c r="F13" s="18">
        <v>55525.52</v>
      </c>
      <c r="G13" s="19">
        <v>18044.32</v>
      </c>
    </row>
    <row r="14" spans="1:7" ht="14.45" customHeight="1" x14ac:dyDescent="0.25">
      <c r="A14" s="67" t="s">
        <v>13</v>
      </c>
      <c r="B14" s="67"/>
      <c r="C14" s="67"/>
      <c r="D14" s="67"/>
      <c r="E14" s="18">
        <v>94276.44</v>
      </c>
      <c r="F14" s="18">
        <v>78805.929999999993</v>
      </c>
      <c r="G14" s="19">
        <v>52685.24</v>
      </c>
    </row>
    <row r="15" spans="1:7" ht="15.75" x14ac:dyDescent="0.25">
      <c r="A15" s="77" t="s">
        <v>41</v>
      </c>
      <c r="B15" s="78"/>
      <c r="C15" s="78"/>
      <c r="D15" s="79"/>
      <c r="E15" s="36">
        <f>SUM(E16:E19)</f>
        <v>159917.19</v>
      </c>
      <c r="F15" s="36">
        <f t="shared" ref="F15:G15" si="1">SUM(F16:F19)</f>
        <v>142963.13999999998</v>
      </c>
      <c r="G15" s="36">
        <f t="shared" si="1"/>
        <v>61546.979999999996</v>
      </c>
    </row>
    <row r="16" spans="1:7" ht="33.6" customHeight="1" x14ac:dyDescent="0.25">
      <c r="A16" s="80" t="s">
        <v>45</v>
      </c>
      <c r="B16" s="81"/>
      <c r="C16" s="81"/>
      <c r="D16" s="82"/>
      <c r="E16" s="18">
        <v>154424.29</v>
      </c>
      <c r="F16" s="18">
        <v>138259.94</v>
      </c>
      <c r="G16" s="19">
        <v>60757.279999999999</v>
      </c>
    </row>
    <row r="17" spans="1:13" ht="15.75" x14ac:dyDescent="0.25">
      <c r="A17" s="67" t="s">
        <v>46</v>
      </c>
      <c r="B17" s="67"/>
      <c r="C17" s="67"/>
      <c r="D17" s="67"/>
      <c r="E17" s="18">
        <v>549.28</v>
      </c>
      <c r="F17" s="18">
        <v>469.65</v>
      </c>
      <c r="G17" s="19">
        <v>79.63</v>
      </c>
    </row>
    <row r="18" spans="1:13" ht="15.75" x14ac:dyDescent="0.25">
      <c r="A18" s="67" t="s">
        <v>47</v>
      </c>
      <c r="B18" s="67"/>
      <c r="C18" s="67"/>
      <c r="D18" s="67"/>
      <c r="E18" s="18"/>
      <c r="F18" s="18"/>
      <c r="G18" s="19"/>
    </row>
    <row r="19" spans="1:13" ht="15.75" x14ac:dyDescent="0.25">
      <c r="A19" s="67" t="s">
        <v>48</v>
      </c>
      <c r="B19" s="67"/>
      <c r="C19" s="67"/>
      <c r="D19" s="67"/>
      <c r="E19" s="18">
        <v>4943.62</v>
      </c>
      <c r="F19" s="18">
        <v>4233.55</v>
      </c>
      <c r="G19" s="19">
        <v>710.07</v>
      </c>
    </row>
    <row r="20" spans="1:13" ht="15.75" x14ac:dyDescent="0.25">
      <c r="A20" s="66" t="s">
        <v>14</v>
      </c>
      <c r="B20" s="66"/>
      <c r="C20" s="66"/>
      <c r="D20" s="66"/>
      <c r="E20" s="36">
        <f>E21</f>
        <v>1981.98</v>
      </c>
      <c r="F20" s="36">
        <f t="shared" ref="F20:G20" si="2">F21</f>
        <v>1773.98</v>
      </c>
      <c r="G20" s="36">
        <f t="shared" si="2"/>
        <v>933.81</v>
      </c>
    </row>
    <row r="21" spans="1:13" ht="15.75" x14ac:dyDescent="0.25">
      <c r="A21" s="67" t="s">
        <v>15</v>
      </c>
      <c r="B21" s="67"/>
      <c r="C21" s="67"/>
      <c r="D21" s="67"/>
      <c r="E21" s="18">
        <v>1981.98</v>
      </c>
      <c r="F21" s="18">
        <v>1773.98</v>
      </c>
      <c r="G21" s="19">
        <v>933.81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7" t="s">
        <v>44</v>
      </c>
      <c r="B24" s="37"/>
      <c r="C24" s="37"/>
      <c r="D24" s="37"/>
      <c r="E24" s="37"/>
      <c r="F24" s="18">
        <v>-249123.97879999998</v>
      </c>
      <c r="G24" s="20"/>
    </row>
    <row r="25" spans="1:13" ht="15.75" customHeight="1" x14ac:dyDescent="0.2">
      <c r="A25" s="60" t="s">
        <v>30</v>
      </c>
      <c r="B25" s="61"/>
      <c r="C25" s="61"/>
      <c r="D25" s="61"/>
      <c r="E25" s="62"/>
      <c r="F25" s="56">
        <f>SUM(F27:F31)</f>
        <v>23174.755415717329</v>
      </c>
    </row>
    <row r="26" spans="1:13" ht="28.5" customHeight="1" x14ac:dyDescent="0.2">
      <c r="A26" s="63"/>
      <c r="B26" s="64"/>
      <c r="C26" s="64"/>
      <c r="D26" s="64"/>
      <c r="E26" s="65"/>
      <c r="F26" s="57"/>
    </row>
    <row r="27" spans="1:13" ht="15.75" hidden="1" x14ac:dyDescent="0.25">
      <c r="A27" s="45" t="s">
        <v>16</v>
      </c>
      <c r="B27" s="40"/>
      <c r="C27" s="40"/>
      <c r="D27" s="40"/>
      <c r="E27" s="41"/>
      <c r="F27" s="26">
        <f>'[1]свод за год'!W64</f>
        <v>5252.7391849071619</v>
      </c>
      <c r="M27" s="34"/>
    </row>
    <row r="28" spans="1:13" ht="15.75" hidden="1" x14ac:dyDescent="0.25">
      <c r="A28" s="45" t="s">
        <v>31</v>
      </c>
      <c r="B28" s="40"/>
      <c r="C28" s="40"/>
      <c r="D28" s="40"/>
      <c r="E28" s="41"/>
      <c r="F28" s="26">
        <f>'[1]свод за год'!X64</f>
        <v>1053.2650259852285</v>
      </c>
    </row>
    <row r="29" spans="1:13" ht="15.75" hidden="1" x14ac:dyDescent="0.25">
      <c r="A29" s="45" t="s">
        <v>18</v>
      </c>
      <c r="B29" s="40"/>
      <c r="C29" s="40"/>
      <c r="D29" s="40"/>
      <c r="E29" s="41"/>
      <c r="F29" s="26">
        <f>'[1]свод за год'!Y64</f>
        <v>2082.98</v>
      </c>
    </row>
    <row r="30" spans="1:13" ht="15.75" hidden="1" x14ac:dyDescent="0.25">
      <c r="A30" s="45" t="s">
        <v>19</v>
      </c>
      <c r="B30" s="40"/>
      <c r="C30" s="40"/>
      <c r="D30" s="40"/>
      <c r="E30" s="41"/>
      <c r="F30" s="26">
        <f>'[1]свод за год'!AA64+'[1]свод за год'!AI64+'[1]свод за год'!AL64+'[1]свод за год'!AO64+'[1]свод за год'!AP64+'[1]свод за год'!AQ64</f>
        <v>0</v>
      </c>
    </row>
    <row r="31" spans="1:13" ht="36.75" hidden="1" customHeight="1" x14ac:dyDescent="0.25">
      <c r="A31" s="50" t="s">
        <v>32</v>
      </c>
      <c r="B31" s="58"/>
      <c r="C31" s="58"/>
      <c r="D31" s="58"/>
      <c r="E31" s="59"/>
      <c r="F31" s="26">
        <f>'[1]свод за год'!AX64</f>
        <v>14785.771204824941</v>
      </c>
    </row>
    <row r="32" spans="1:13" ht="15.75" customHeight="1" x14ac:dyDescent="0.2">
      <c r="A32" s="60" t="s">
        <v>33</v>
      </c>
      <c r="B32" s="61"/>
      <c r="C32" s="61"/>
      <c r="D32" s="61"/>
      <c r="E32" s="62"/>
      <c r="F32" s="56">
        <f>SUM(F34:F38)+4813</f>
        <v>50508.990240428495</v>
      </c>
    </row>
    <row r="33" spans="1:13" ht="33" customHeight="1" x14ac:dyDescent="0.2">
      <c r="A33" s="63"/>
      <c r="B33" s="64"/>
      <c r="C33" s="64"/>
      <c r="D33" s="64"/>
      <c r="E33" s="65"/>
      <c r="F33" s="57"/>
    </row>
    <row r="34" spans="1:13" ht="15.75" hidden="1" x14ac:dyDescent="0.25">
      <c r="A34" s="53" t="s">
        <v>16</v>
      </c>
      <c r="B34" s="53"/>
      <c r="C34" s="53"/>
      <c r="D34" s="53"/>
      <c r="E34" s="53"/>
      <c r="F34" s="26">
        <f>'[1]свод за год'!CN64+'[1]свод за год'!DS64</f>
        <v>18201.144487215392</v>
      </c>
      <c r="M34" s="34"/>
    </row>
    <row r="35" spans="1:13" ht="15.75" hidden="1" x14ac:dyDescent="0.25">
      <c r="A35" s="53" t="s">
        <v>31</v>
      </c>
      <c r="B35" s="53"/>
      <c r="C35" s="53"/>
      <c r="D35" s="53"/>
      <c r="E35" s="53"/>
      <c r="F35" s="26">
        <f>'[1]свод за год'!CO64+'[1]свод за год'!DT64</f>
        <v>3716.2925382968278</v>
      </c>
    </row>
    <row r="36" spans="1:13" ht="15.75" hidden="1" x14ac:dyDescent="0.25">
      <c r="A36" s="53" t="s">
        <v>18</v>
      </c>
      <c r="B36" s="53"/>
      <c r="C36" s="53"/>
      <c r="D36" s="53"/>
      <c r="E36" s="53"/>
      <c r="F36" s="26">
        <f>'[1]свод за год'!CP64+'[1]свод за год'!DU64</f>
        <v>5639.4337000000005</v>
      </c>
    </row>
    <row r="37" spans="1:13" ht="15.75" hidden="1" x14ac:dyDescent="0.25">
      <c r="A37" s="53" t="s">
        <v>19</v>
      </c>
      <c r="B37" s="53"/>
      <c r="C37" s="53"/>
      <c r="D37" s="53"/>
      <c r="E37" s="53"/>
      <c r="F37" s="26">
        <f>'[1]свод за год'!AK64+'[1]свод за год'!AM64+'[1]свод за год'!AN64+'[1]свод за год'!BD64+'[1]свод за год'!EC64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6">
        <f>'[1]свод за год'!DE64+'[1]свод за год'!EL64</f>
        <v>18139.119514916274</v>
      </c>
    </row>
    <row r="39" spans="1:13" ht="32.450000000000003" customHeight="1" x14ac:dyDescent="0.25">
      <c r="A39" s="39" t="s">
        <v>35</v>
      </c>
      <c r="B39" s="54"/>
      <c r="C39" s="54"/>
      <c r="D39" s="54"/>
      <c r="E39" s="55"/>
      <c r="F39" s="27">
        <f>SUM(F40:F48)+23771.36</f>
        <v>136001.80390287383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6">
        <f>'[1]свод за год'!EU64+'[1]свод за год'!FM64</f>
        <v>52930.00715842277</v>
      </c>
      <c r="M40" s="34"/>
    </row>
    <row r="41" spans="1:13" ht="15.75" hidden="1" x14ac:dyDescent="0.25">
      <c r="A41" s="45" t="s">
        <v>31</v>
      </c>
      <c r="B41" s="40"/>
      <c r="C41" s="40"/>
      <c r="D41" s="40"/>
      <c r="E41" s="40"/>
      <c r="F41" s="26">
        <f>'[1]свод за год'!EV64+'[1]свод за год'!FN64</f>
        <v>11627.938320372541</v>
      </c>
    </row>
    <row r="42" spans="1:13" ht="15.6" hidden="1" customHeight="1" x14ac:dyDescent="0.25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25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25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25">
      <c r="A45" s="45" t="s">
        <v>17</v>
      </c>
      <c r="B45" s="40"/>
      <c r="C45" s="40"/>
      <c r="D45" s="40"/>
      <c r="E45" s="40"/>
      <c r="F45" s="26"/>
    </row>
    <row r="46" spans="1:13" ht="15.75" hidden="1" x14ac:dyDescent="0.25">
      <c r="A46" s="53" t="s">
        <v>18</v>
      </c>
      <c r="B46" s="53"/>
      <c r="C46" s="53"/>
      <c r="D46" s="53"/>
      <c r="E46" s="45"/>
      <c r="F46" s="26">
        <f>'[1]свод за год'!EW64+'[1]свод за год'!FO64</f>
        <v>1308.4151999999999</v>
      </c>
    </row>
    <row r="47" spans="1:13" ht="15.75" hidden="1" x14ac:dyDescent="0.25">
      <c r="A47" s="45" t="s">
        <v>19</v>
      </c>
      <c r="B47" s="40"/>
      <c r="C47" s="40"/>
      <c r="D47" s="40"/>
      <c r="E47" s="40"/>
      <c r="F47" s="26">
        <f>'[1]свод за год'!BB64+'[1]свод за год'!BC64+'[1]свод за год'!BN64+'[1]свод за год'!BO64+'[1]свод за год'!BP64+'[1]свод за год'!BQ64</f>
        <v>3714.13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6">
        <f>'[1]свод за год'!FH64+'[1]свод за год'!FU64</f>
        <v>42649.953224078512</v>
      </c>
    </row>
    <row r="49" spans="1:12" ht="15.6" hidden="1" customHeight="1" x14ac:dyDescent="0.25">
      <c r="A49" s="39" t="s">
        <v>37</v>
      </c>
      <c r="B49" s="40"/>
      <c r="C49" s="40"/>
      <c r="D49" s="40"/>
      <c r="E49" s="41"/>
      <c r="F49" s="33"/>
    </row>
    <row r="50" spans="1:12" ht="15.75" x14ac:dyDescent="0.25">
      <c r="A50" s="42" t="s">
        <v>49</v>
      </c>
      <c r="B50" s="43"/>
      <c r="C50" s="43"/>
      <c r="D50" s="43"/>
      <c r="E50" s="44"/>
      <c r="F50" s="27">
        <f>F25+F32+F39+F49</f>
        <v>209685.54955901965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29864.690000000002</v>
      </c>
    </row>
    <row r="52" spans="1:12" ht="15.75" x14ac:dyDescent="0.25">
      <c r="A52" s="45" t="s">
        <v>23</v>
      </c>
      <c r="B52" s="40"/>
      <c r="C52" s="40"/>
      <c r="D52" s="40"/>
      <c r="E52" s="40"/>
      <c r="F52" s="26">
        <v>17557.400000000001</v>
      </c>
    </row>
    <row r="53" spans="1:12" ht="15.75" x14ac:dyDescent="0.25">
      <c r="A53" s="45" t="s">
        <v>24</v>
      </c>
      <c r="B53" s="40"/>
      <c r="C53" s="40"/>
      <c r="D53" s="40"/>
      <c r="E53" s="40"/>
      <c r="F53" s="26">
        <v>12307.29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6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7">
        <f>F50+F51</f>
        <v>239550.23955901965</v>
      </c>
      <c r="L55" s="20"/>
    </row>
    <row r="56" spans="1:12" ht="15.75" x14ac:dyDescent="0.25">
      <c r="A56" s="37" t="s">
        <v>26</v>
      </c>
      <c r="B56" s="37"/>
      <c r="C56" s="37"/>
      <c r="D56" s="37"/>
      <c r="E56" s="37"/>
      <c r="F56" s="28">
        <f>E16</f>
        <v>154424.29</v>
      </c>
    </row>
    <row r="57" spans="1:12" ht="15.75" x14ac:dyDescent="0.25">
      <c r="A57" s="37" t="s">
        <v>27</v>
      </c>
      <c r="B57" s="37"/>
      <c r="C57" s="37"/>
      <c r="D57" s="37"/>
      <c r="E57" s="37"/>
      <c r="F57" s="27">
        <f>F16</f>
        <v>138259.94</v>
      </c>
      <c r="H57" s="29"/>
    </row>
    <row r="58" spans="1:12" ht="15.75" x14ac:dyDescent="0.25">
      <c r="A58" s="38" t="s">
        <v>28</v>
      </c>
      <c r="B58" s="38"/>
      <c r="C58" s="38"/>
      <c r="D58" s="38"/>
      <c r="E58" s="38"/>
      <c r="F58" s="27">
        <f>F24+F56-F55</f>
        <v>-334249.92835901963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49</vt:lpstr>
      <vt:lpstr>'Козловская 49'!Область_печати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2018-04-11T11:27:44Z</cp:lastPrinted>
  <dcterms:created xsi:type="dcterms:W3CDTF">2013-05-24T09:13:10Z</dcterms:created>
  <dcterms:modified xsi:type="dcterms:W3CDTF">2018-04-11T11:27:45Z</dcterms:modified>
</cp:coreProperties>
</file>